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J81" i="1" l="1"/>
  <c r="J84" i="1"/>
  <c r="M84" i="1"/>
  <c r="M80" i="1" s="1"/>
  <c r="M150" i="1" s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<sst xmlns="http://schemas.openxmlformats.org/spreadsheetml/2006/main" count="286" uniqueCount="241">
  <si>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</si>
  <si>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</si>
  <si>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</si>
  <si>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</si>
  <si>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</si>
  <si>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</si>
  <si>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</si>
  <si>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</si>
  <si>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</si>
  <si>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</si>
  <si>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</si>
  <si>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</si>
  <si>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</si>
  <si>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</si>
  <si>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</si>
  <si>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</si>
  <si>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</si>
  <si>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</si>
  <si>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</si>
  <si>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</si>
  <si>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</si>
  <si>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</si>
  <si>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</si>
  <si>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</si>
  <si>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</si>
  <si>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</si>
  <si>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</si>
  <si>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</si>
  <si>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</si>
  <si>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</si>
  <si>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</si>
  <si>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</si>
  <si>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</si>
  <si>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</si>
  <si>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</si>
  <si>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</si>
  <si>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</si>
  <si>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</si>
  <si>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</si>
  <si>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</si>
  <si>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</si>
  <si>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</si>
  <si>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</si>
  <si>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</si>
  <si>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</si>
  <si>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</si>
  <si>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</si>
  <si>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</si>
  <si>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</si>
  <si>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</si>
  <si>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</si>
  <si>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</si>
  <si>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</si>
  <si>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</si>
  <si>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</si>
  <si>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</si>
  <si>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</si>
  <si>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</si>
  <si>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</si>
  <si>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</si>
  <si>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</si>
  <si>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</si>
  <si>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</si>
  <si>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</si>
  <si>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</si>
  <si>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</si>
  <si>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</si>
  <si>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</si>
  <si>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</si>
  <si>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</si>
  <si>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</si>
  <si>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</si>
  <si>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</si>
  <si>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</si>
  <si>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</si>
  <si>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</si>
  <si>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</si>
  <si>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</si>
  <si>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</si>
  <si>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</si>
  <si>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</si>
  <si>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</si>
  <si>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</si>
  <si>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</si>
  <si>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</si>
  <si>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</si>
  <si>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</si>
  <si>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</si>
  <si>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</si>
  <si>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</si>
  <si>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</si>
  <si>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</si>
  <si>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</si>
  <si>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</si>
  <si>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</si>
  <si>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</si>
  <si>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</si>
  <si>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</si>
  <si>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</si>
  <si>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</si>
  <si>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</si>
  <si>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</si>
  <si>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</si>
  <si>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</si>
  <si>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</si>
  <si>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</si>
  <si>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</si>
  <si>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</si>
  <si>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</si>
  <si>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</si>
  <si>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</si>
  <si>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</si>
  <si>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</si>
  <si>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</si>
  <si>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</si>
  <si>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</si>
  <si>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</si>
  <si>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</si>
  <si>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</si>
  <si>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</si>
  <si>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</si>
  <si>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</si>
  <si>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</si>
  <si>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</si>
  <si>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</si>
  <si>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</si>
  <si>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</si>
  <si>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</si>
  <si>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</si>
  <si>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</si>
  <si>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</si>
  <si>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</si>
  <si>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</si>
  <si>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</si>
  <si>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</si>
  <si>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</si>
  <si>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</si>
  <si>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</si>
  <si>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</si>
  <si>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</si>
  <si>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</si>
  <si>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</si>
  <si>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</si>
  <si>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</si>
  <si>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</si>
  <si>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</si>
  <si>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</si>
  <si>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</si>
  <si>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</si>
  <si>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</si>
  <si>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</si>
  <si>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</si>
  <si>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</si>
  <si>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</si>
  <si>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</si>
  <si>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</si>
  <si>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</si>
  <si>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</si>
  <si>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</si>
  <si>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</si>
  <si>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</si>
  <si>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</si>
  <si>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</si>
  <si>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</si>
  <si>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</si>
  <si>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</si>
  <si>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</si>
  <si>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</si>
  <si>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</si>
  <si>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</si>
  <si>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</si>
  <si>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</si>
  <si>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</si>
  <si>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</si>
  <si>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</si>
  <si>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</si>
  <si>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</si>
  <si>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</si>
  <si>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</si>
  <si>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</si>
  <si>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</si>
  <si>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</si>
  <si>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</si>
  <si>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</si>
  <si>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</si>
  <si>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</si>
  <si>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</si>
  <si>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</si>
  <si>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</si>
  <si>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</si>
  <si>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</si>
  <si>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</si>
  <si>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</si>
  <si>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</si>
  <si>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</si>
  <si>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</si>
  <si>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</si>
  <si>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</si>
  <si>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</si>
  <si>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</si>
  <si>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</si>
  <si>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</si>
  <si>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</si>
  <si>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</si>
  <si>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</si>
  <si>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</si>
  <si>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</si>
  <si>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</si>
  <si>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</si>
  <si>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</si>
  <si>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</si>
  <si>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</si>
  <si>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</si>
  <si>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</si>
  <si>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</si>
  <si>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</si>
  <si>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</si>
  <si>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</si>
  <si>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</si>
  <si>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</si>
  <si>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</si>
  <si>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</si>
  <si>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</si>
  <si>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</si>
  <si>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</si>
  <si>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</si>
  <si>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</si>
  <si>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</si>
  <si>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</si>
  <si>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</si>
  <si>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</si>
  <si>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</si>
  <si>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</si>
  <si>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</si>
  <si>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</si>
  <si>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</si>
  <si>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</si>
  <si>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Приложение № 1.6.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</si>
  <si>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2022 год </t>
  </si>
  <si>
    <t xml:space="preserve">2023 год </t>
  </si>
  <si>
    <t>Приложение №1 к решению районного Совета народных депутатов № 273 от 07.12.2022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</si>
</sst>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1" zoomScale="80" zoomScaleNormal="80" zoomScaleSheetLayoutView="90" workbookViewId="0">
      <selection activeCell="G3" sqref="G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1.42578125" style="1" customWidth="1"/>
    <col min="14" max="14" width="20.140625" style="1" hidden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98.25" customHeight="1" x14ac:dyDescent="0.25">
      <c r="E2" s="38"/>
      <c r="F2" s="38"/>
      <c r="G2" s="105" t="s">
        <v>240</v>
      </c>
      <c r="H2" s="105"/>
      <c r="I2" s="105"/>
      <c r="J2" s="105"/>
      <c r="K2" s="105"/>
      <c r="L2" s="105"/>
      <c r="M2" s="105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5" t="s">
        <v>237</v>
      </c>
      <c r="H6" s="105"/>
      <c r="I6" s="105"/>
      <c r="J6" s="105"/>
      <c r="K6" s="105"/>
      <c r="L6" s="105"/>
      <c r="M6" s="105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2"/>
      <c r="F8" s="112"/>
      <c r="G8" s="112"/>
      <c r="H8" s="112"/>
      <c r="I8" s="112"/>
      <c r="J8" s="94"/>
      <c r="K8" s="94"/>
      <c r="L8" s="35"/>
      <c r="M8" s="94"/>
      <c r="N8" s="94"/>
    </row>
    <row r="9" spans="4:21" ht="59.25" customHeight="1" x14ac:dyDescent="0.25">
      <c r="D9" s="113" t="s">
        <v>236</v>
      </c>
      <c r="E9" s="113"/>
      <c r="F9" s="113"/>
      <c r="G9" s="113"/>
      <c r="H9" s="113"/>
      <c r="I9" s="113"/>
      <c r="J9" s="113"/>
      <c r="K9" s="113"/>
      <c r="L9" s="113"/>
      <c r="M9" s="113"/>
      <c r="N9" s="95"/>
    </row>
    <row r="10" spans="4:21" ht="19.5" customHeight="1" x14ac:dyDescent="0.25">
      <c r="I10" t="s">
        <v>158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238</v>
      </c>
      <c r="H11" s="97" t="s">
        <v>213</v>
      </c>
      <c r="I11" s="2" t="s">
        <v>211</v>
      </c>
      <c r="J11" s="96" t="s">
        <v>239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227745296.34999999</v>
      </c>
      <c r="G12" s="32">
        <f>G14+G19+G25+G32+G35+G47+G53+G56+G65+G78</f>
        <v>0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0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1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37321281</v>
      </c>
      <c r="G56" s="65">
        <f>G60+G57</f>
        <v>0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37018691</v>
      </c>
      <c r="G60" s="65">
        <f>G61</f>
        <v>0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37018691</v>
      </c>
      <c r="G61" s="65">
        <f>G62+G63+G64</f>
        <v>0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36507022.32</v>
      </c>
      <c r="G62" s="65"/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787178279.05999994</v>
      </c>
      <c r="G80" s="82">
        <f>SUM(G81+G84+G122+G136)</f>
        <v>-369232</v>
      </c>
      <c r="H80" s="29">
        <f t="shared" si="0"/>
        <v>786809047.05999994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585939140.29999995</v>
      </c>
      <c r="M80" s="82">
        <f>SUM(M81+M84+M122+M136)</f>
        <v>0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127397044</v>
      </c>
      <c r="G81" s="82">
        <f t="shared" si="28"/>
        <v>0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20152044</v>
      </c>
      <c r="G83" s="90"/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190533296.60999998</v>
      </c>
      <c r="G84" s="77">
        <f t="shared" si="32"/>
        <v>0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139973390</v>
      </c>
      <c r="M84" s="77">
        <f t="shared" si="32"/>
        <v>0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0</v>
      </c>
      <c r="M93" s="28"/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17732004.390000001</v>
      </c>
      <c r="G96" s="28"/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-369232</v>
      </c>
      <c r="H122" s="29">
        <f t="shared" si="29"/>
        <v>418435082.17000002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>
        <v>-369232</v>
      </c>
      <c r="H132" s="32">
        <f t="shared" si="29"/>
        <v>31042020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1014923575.41</v>
      </c>
      <c r="G150" s="86">
        <f>SUM(G12+G80+G149)</f>
        <v>-369232</v>
      </c>
      <c r="H150" s="100">
        <f t="shared" si="29"/>
        <v>1014554343.41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839530140.29999995</v>
      </c>
      <c r="M150" s="86">
        <f>SUM(M12+M80+M149)</f>
        <v>0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L49:L50"/>
    <mergeCell ref="E8:I8"/>
    <mergeCell ref="D9:M9"/>
    <mergeCell ref="G2:M2"/>
    <mergeCell ref="G6:M6"/>
    <mergeCell ref="E1:F1"/>
    <mergeCell ref="E49:E50"/>
    <mergeCell ref="I49:I50"/>
    <mergeCell ref="F49:F50"/>
    <mergeCell ref="D49:D50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2022-12-07T06:06:34Z</dcterms:modified>
</cp:coreProperties>
</file>